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H25" i="7" l="1"/>
  <c r="J25" i="7"/>
  <c r="G24" i="7"/>
  <c r="K20" i="7"/>
  <c r="K16" i="7"/>
  <c r="K12" i="7"/>
  <c r="K8" i="7"/>
  <c r="K19" i="7"/>
  <c r="K15" i="7"/>
  <c r="K11" i="7"/>
  <c r="K7" i="7"/>
  <c r="K22" i="7"/>
  <c r="K18" i="7"/>
  <c r="K14" i="7"/>
  <c r="K10" i="7"/>
  <c r="K21" i="7"/>
  <c r="K17" i="7"/>
  <c r="K13" i="7"/>
  <c r="K9" i="7"/>
  <c r="K23" i="7" l="1"/>
  <c r="B7" i="3"/>
  <c r="B9" i="3" s="1"/>
  <c r="B8" i="3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<sst xmlns="http://schemas.openxmlformats.org/spreadsheetml/2006/main" count="92" uniqueCount="85">
  <si>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</si>
  <si>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</si>
  <si>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</si>
  <si>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</si>
  <si>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</si>
  <si>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</si>
  <si>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</si>
  <si>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</si>
  <si>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</si>
  <si>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</si>
  <si>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</si>
  <si>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</si>
  <si>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</si>
  <si>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</si>
  <si>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</si>
  <si>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</si>
  <si>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</si>
  <si>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</si>
  <si>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</si>
  <si>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</si>
  <si>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</si>
  <si>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</si>
  <si>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</si>
  <si>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</si>
  <si>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</si>
  <si>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</si>
  <si>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</si>
  <si>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</si>
  <si>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</si>
  <si>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</si>
  <si>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</si>
  <si>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</si>
  <si>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</si>
  <si>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</si>
  <si>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</si>
  <si>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</si>
  <si>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</si>
  <si>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</si>
  <si>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</si>
  <si>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</si>
  <si>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</si>
  <si>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</si>
  <si>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</si>
  <si>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</si>
  <si>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</si>
  <si>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</si>
  <si>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</si>
  <si>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</si>
  <si>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</si>
  <si>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</si>
  <si>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</si>
  <si>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</si>
  <si>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</si>
  <si>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</si>
  <si>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</si>
  <si>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</si>
  <si>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</si>
  <si>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</si>
  <si>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</si>
  <si>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</si>
  <si>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</si>
  <si>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</si>
  <si>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</si>
  <si>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</si>
  <si>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</si>
  <si>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</si>
  <si>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</si>
  <si>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</si>
  <si>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</si>
  <si>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</si>
  <si>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</si>
  <si>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</si>
  <si>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</si>
  <si>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</si>
  <si>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</si>
  <si>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</si>
  <si>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</si>
  <si>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</si>
  <si>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</si>
  <si>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</si>
  <si>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</si>
  <si>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</si>
  <si>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</si>
  <si>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Strukture, osobine i rekativnost prirodnih spojeva</t>
  </si>
  <si>
    <t>Strukture, osobine i reaktuivnost prirodnih spojeva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</si>
</sst>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90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80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1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0.30849735957753244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28.294117647058822</v>
      </c>
      <c r="H8" s="6"/>
      <c r="I8" s="9"/>
      <c r="J8" s="6"/>
      <c r="K8" s="13">
        <f t="shared" ref="K8:K22" si="0">G8/$G$23</f>
        <v>0.25862698031685072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40.357142857142854</v>
      </c>
      <c r="H9" s="6"/>
      <c r="I9" s="9"/>
      <c r="J9" s="6"/>
      <c r="K9" s="13">
        <f t="shared" si="0"/>
        <v>0.36889102256361017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9.1406625060009607E-3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1</v>
      </c>
      <c r="H14" s="6"/>
      <c r="I14" s="9"/>
      <c r="J14" s="6"/>
      <c r="K14" s="13">
        <f t="shared" si="0"/>
        <v>9.1406625060009607E-3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1.8281325012001921E-2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1.8281325012001921E-2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9.1406625060009607E-3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109.40126050420167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3.6467086834733893</v>
      </c>
      <c r="I25" s="11" t="s">
        <v>57</v>
      </c>
      <c r="J25" s="12">
        <f>G23/25</f>
        <v>4.3760504201680668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75.651260504201673</v>
      </c>
    </row>
    <row r="9" spans="1:2">
      <c r="A9" s="3" t="s">
        <v>82</v>
      </c>
      <c r="B9" s="4">
        <f>IF(Proračun!G24="OK",B7+B8,"")</f>
        <v>109.40126050420167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2025-11-19T08:54:24Z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